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3040" windowHeight="10830"/>
  </bookViews>
  <sheets>
    <sheet name="Приложение 2" sheetId="11" r:id="rId1"/>
  </sheets>
  <definedNames>
    <definedName name="_Date_">#REF!</definedName>
    <definedName name="_Otchet_Period_Source__AT_ObjectName">#REF!</definedName>
    <definedName name="_xlnm._FilterDatabase" localSheetId="0" hidden="1">'Приложение 2'!$A$4:$N$41</definedName>
    <definedName name="_xlnm.Print_Titles" localSheetId="0">'Приложение 2'!$4:$4</definedName>
    <definedName name="_xlnm.Print_Area" localSheetId="0">'Приложение 2'!$A$1:$N$41</definedName>
  </definedNames>
  <calcPr calcId="152511"/>
</workbook>
</file>

<file path=xl/calcChain.xml><?xml version="1.0" encoding="utf-8"?>
<calcChain xmlns="http://schemas.openxmlformats.org/spreadsheetml/2006/main">
  <c r="C15" i="11" l="1"/>
  <c r="M41" i="11" l="1"/>
  <c r="N41" i="11"/>
  <c r="L15" i="11" l="1"/>
  <c r="L41" i="11" s="1"/>
  <c r="D41" i="11" l="1"/>
  <c r="E41" i="11"/>
  <c r="C33" i="11" l="1"/>
  <c r="C41" i="11" s="1"/>
</calcChain>
</file>

<file path=xl/sharedStrings.xml><?xml version="1.0" encoding="utf-8"?>
<sst xmlns="http://schemas.openxmlformats.org/spreadsheetml/2006/main" count="199" uniqueCount="113">
  <si>
    <t>Вед</t>
  </si>
  <si>
    <t>Рз</t>
  </si>
  <si>
    <t>ЦСР</t>
  </si>
  <si>
    <t>Вр</t>
  </si>
  <si>
    <t>Пр</t>
  </si>
  <si>
    <t>КБК</t>
  </si>
  <si>
    <t>Наименование расходов</t>
  </si>
  <si>
    <t>Наименование доходов</t>
  </si>
  <si>
    <t>Приложение 2 
к пояснительной записке</t>
  </si>
  <si>
    <t>(рубли)</t>
  </si>
  <si>
    <t>Сумма на 2023 год</t>
  </si>
  <si>
    <t>Сумма на 2024 год</t>
  </si>
  <si>
    <t>040</t>
  </si>
  <si>
    <t>Сумма на 2025 год</t>
  </si>
  <si>
    <t>Изменение параметров бюджета по межбюджетным трансфертам  на 2023 год</t>
  </si>
  <si>
    <t>ИТОГО</t>
  </si>
  <si>
    <t xml:space="preserve">040 2 02 29999 04 0000 150 </t>
  </si>
  <si>
    <t>Субсидии на реализацию полномочий в области строительства и жилищных отношений</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</si>
  <si>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</si>
  <si>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040 2 02 49999 04 0000 150</t>
  </si>
  <si>
    <t>Прочие межбюджетные трансферты, передаваемые бюджетам городских округов (Содействие занятости молодежи)</t>
  </si>
  <si>
    <t>Субвенции на поддержку и развитие животноводства</t>
  </si>
  <si>
    <t>040 2 02 30024 04 0000 150</t>
  </si>
  <si>
    <t>Субвенции на организацию мероприятий при осуществлении деятельности по обращению с животными без владельцев</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</si>
  <si>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</si>
  <si>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</si>
  <si>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</si>
  <si>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</si>
  <si>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</si>
  <si>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</si>
  <si>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бюджетам на государственную регистрацию актов гражданского состояния</t>
  </si>
  <si>
    <t>040 2 02 35930 04 0000 150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</si>
  <si>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</si>
  <si>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 xml:space="preserve">Дотации бюджетам городских округов на поддержку мер по обеспечению сбалансированности бюджетов </t>
  </si>
  <si>
    <t>040 2 02 15002 04 0000 150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</si>
  <si>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</si>
  <si>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040 2 02 25304 04 0000 150 </t>
  </si>
  <si>
    <t>040 2 02 29999 04 0000 150</t>
  </si>
  <si>
    <t>Финансовая поддержка субъектам малого и среднего предпринимательства</t>
  </si>
  <si>
    <t>Субвенции на организацию осуществления мероприятий по проведению дезинсекции и дератизации в Ханты-Мансийском автономном округе – Югре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</si>
  <si>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</si>
  <si>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</si>
  <si>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Прочие межбюджетные трансферты, передаваемые бюджетам городских округов (0701)</t>
  </si>
  <si>
    <t>040 2 02 20303 04 0000 150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</si>
  <si>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</si>
  <si>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t>
  </si>
  <si>
    <t>05</t>
  </si>
  <si>
    <t>02</t>
  </si>
  <si>
    <t>243</t>
  </si>
  <si>
    <t>08.3.05.09605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</si>
  <si>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</si>
  <si>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08.3.02.85150</t>
  </si>
  <si>
    <t>01</t>
  </si>
  <si>
    <t>07.1.04.82901</t>
  </si>
  <si>
    <t>412</t>
  </si>
  <si>
    <t>07</t>
  </si>
  <si>
    <t>01.4.03.85160</t>
  </si>
  <si>
    <t>04</t>
  </si>
  <si>
    <t>06.2.01.84200</t>
  </si>
  <si>
    <t>06</t>
  </si>
  <si>
    <t>Организация мероприятий при осуществлении деятельности по обращению с животными без владельцев</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</si>
  <si>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</si>
  <si>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Реализация наказов избирателей депутатам Думы Ханты-Мансийского автономного округа - Югры</t>
  </si>
  <si>
    <t>12.2.01.84290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</si>
  <si>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</si>
  <si>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Переселение граждан из не предназначенных для проживания строений, созданных в период промышленного освоения Сибири и Дальнего Востока</t>
  </si>
  <si>
    <t>10</t>
  </si>
  <si>
    <t>03</t>
  </si>
  <si>
    <t>07.1.08.L1780</t>
  </si>
  <si>
    <t>322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</si>
  <si>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</si>
  <si>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Осуществление мероприятий по проведению дезинсекции и дератизации в Ханты-Мансийском автономном округе – Югре</t>
  </si>
  <si>
    <t>09</t>
  </si>
  <si>
    <t>12.3.01.84280</t>
  </si>
  <si>
    <t>06.1.01.84350</t>
  </si>
  <si>
    <t>Поддержка и развитие животноводства</t>
  </si>
  <si>
    <t>12</t>
  </si>
  <si>
    <t>811</t>
  </si>
  <si>
    <t>Финансовая поддержка субъектов малого и среднего предпринимательства</t>
  </si>
  <si>
    <t>05.1.01.85060</t>
  </si>
  <si>
    <t>Реализация мероприятий по содействию трудоустройству граждан</t>
  </si>
  <si>
    <t>05.1.02.85060</t>
  </si>
  <si>
    <t>19.2.02.D9300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</si>
  <si>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</si>
  <si>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05.2.01.84120</t>
  </si>
  <si>
    <t>Осуществление отдельных государственных полномочий в сфере трудовых отношений и государственного управления охраной труда</t>
  </si>
  <si>
    <t>13</t>
  </si>
  <si>
    <t>02.1.02.84270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</si>
  <si>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</si>
  <si>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01.1.05.53030</t>
  </si>
  <si>
    <t>01.1.05.L3040</t>
  </si>
  <si>
    <t>611</t>
  </si>
  <si>
    <t>621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</si>
  <si>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</si>
  <si>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</si>
  <si>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</si>
  <si>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01.1.05.84301</t>
  </si>
  <si>
    <t>01.1.05.84303</t>
  </si>
  <si>
    <t>01.1.05.84305</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</si>
  <si>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</si>
  <si>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</si>
  <si>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</si>
  <si>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08.3.02.61100</t>
  </si>
  <si>
    <t>02.2.02.73010</t>
  </si>
  <si>
    <t>313</t>
  </si>
  <si>
    <t>01.1.Е2.00590</t>
  </si>
  <si>
    <t>08</t>
  </si>
  <si>
    <t>03.1.03.00590</t>
  </si>
  <si>
    <t>03.2.04.00590</t>
  </si>
  <si>
    <t>Предоставление субсидий организациям в рамках основного мероприятия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</si>
  <si>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</si>
  <si>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Расходы на обеспечение деятельности (оказание услуг) муниципальных учреждений</t>
  </si>
  <si>
    <t>13.2.I5.82380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</si>
</sst>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0"/>
    <numFmt numFmtId="167" formatCode="#,##0.0_ ;[Red]\-#,##0.0\ "/>
    <numFmt numFmtId="168" formatCode="#,##0.00;[Red]\-#,##0.00;0.00"/>
    <numFmt numFmtId="169" formatCode="0000000000"/>
  </numFmts>
  <fonts count="32" x14ac:knownFonts="1">
    <font>
      <sz val="10"/>
      <name val="Arial"/>
    </font>
    <font>
      <sz val="11"/>
      <color theme="1"/>
      <name val="Calibri"/>
      <family val="2"/>
      <charset val="204"/>
      <scheme val="minor"/>
    </font>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Arial"/>
      <family val="2"/>
      <charset val="204"/>
    </font>
    <font>
      <sz val="8"/>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theme="1"/>
      <name val="Calibri"/>
      <family val="2"/>
      <charset val="204"/>
      <scheme val="minor"/>
    </font>
    <font>
      <sz val="10"/>
      <name val="Arial"/>
      <family val="2"/>
      <charset val="204"/>
    </font>
    <font>
      <sz val="10"/>
      <name val="Arial"/>
      <family val="2"/>
      <charset val="204"/>
    </font>
    <font>
      <sz val="10"/>
      <name val="Arial"/>
      <family val="2"/>
      <charset val="204"/>
    </font>
    <font>
      <sz val="10"/>
      <name val="Times New Roman"/>
      <family val="1"/>
      <charset val="204"/>
    </font>
    <font>
      <b/>
      <sz val="10"/>
      <name val="Times New Roman"/>
      <family val="1"/>
      <charset val="204"/>
    </font>
    <font>
      <sz val="10"/>
      <color rgb="FFFF0000"/>
      <name val="Times New Roman"/>
      <family val="1"/>
      <charset val="204"/>
    </font>
  </fonts>
  <fills count="16">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8">
    <xf numFmtId="0" fontId="0"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10" fillId="4" borderId="1" applyNumberFormat="0" applyAlignment="0" applyProtection="0"/>
    <xf numFmtId="0" fontId="11" fillId="11" borderId="2" applyNumberFormat="0" applyAlignment="0" applyProtection="0"/>
    <xf numFmtId="0" fontId="12" fillId="11"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12" borderId="7"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7" fillId="0" borderId="0"/>
    <xf numFmtId="0" fontId="25" fillId="0" borderId="0"/>
    <xf numFmtId="0" fontId="7" fillId="0" borderId="0"/>
    <xf numFmtId="0" fontId="6" fillId="0" borderId="0"/>
    <xf numFmtId="0" fontId="20" fillId="2" borderId="0" applyNumberFormat="0" applyBorder="0" applyAlignment="0" applyProtection="0"/>
    <xf numFmtId="0" fontId="21" fillId="0" borderId="0" applyNumberFormat="0" applyFill="0" applyBorder="0" applyAlignment="0" applyProtection="0"/>
    <xf numFmtId="0" fontId="6" fillId="14"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24" fillId="3" borderId="0" applyNumberFormat="0" applyBorder="0" applyAlignment="0" applyProtection="0"/>
    <xf numFmtId="0" fontId="5" fillId="0" borderId="0"/>
    <xf numFmtId="0" fontId="26" fillId="0" borderId="0"/>
    <xf numFmtId="0" fontId="4" fillId="0" borderId="0"/>
    <xf numFmtId="0" fontId="3" fillId="0" borderId="0"/>
    <xf numFmtId="0" fontId="27" fillId="0" borderId="0"/>
    <xf numFmtId="0" fontId="2" fillId="0" borderId="0"/>
    <xf numFmtId="0" fontId="28" fillId="0" borderId="0"/>
    <xf numFmtId="0" fontId="1" fillId="0" borderId="0"/>
  </cellStyleXfs>
  <cellXfs count="82">
    <xf numFmtId="0" fontId="0" fillId="0" borderId="0" xfId="0"/>
    <xf numFmtId="0" fontId="29" fillId="0" borderId="0" xfId="20" applyNumberFormat="1" applyFont="1" applyFill="1" applyAlignment="1" applyProtection="1">
      <protection hidden="1"/>
    </xf>
    <xf numFmtId="49" fontId="29" fillId="0" borderId="0" xfId="20" applyNumberFormat="1" applyFont="1" applyFill="1" applyAlignment="1" applyProtection="1">
      <alignment horizontal="center"/>
      <protection hidden="1"/>
    </xf>
    <xf numFmtId="0" fontId="29" fillId="0" borderId="0" xfId="0" applyFont="1" applyFill="1"/>
    <xf numFmtId="0" fontId="30" fillId="0" borderId="0" xfId="20" applyNumberFormat="1" applyFont="1" applyFill="1" applyAlignment="1" applyProtection="1">
      <alignment horizontal="centerContinuous"/>
      <protection hidden="1"/>
    </xf>
    <xf numFmtId="49" fontId="30" fillId="0" borderId="0" xfId="20" applyNumberFormat="1" applyFont="1" applyFill="1" applyAlignment="1" applyProtection="1">
      <alignment horizontal="center"/>
      <protection hidden="1"/>
    </xf>
    <xf numFmtId="0" fontId="29" fillId="0" borderId="0" xfId="0" applyFont="1" applyFill="1" applyAlignment="1">
      <alignment horizontal="center"/>
    </xf>
    <xf numFmtId="0" fontId="29" fillId="0" borderId="0" xfId="0" applyFont="1" applyFill="1" applyAlignment="1">
      <alignment horizontal="right"/>
    </xf>
    <xf numFmtId="0" fontId="30" fillId="0" borderId="0" xfId="0" applyFont="1" applyFill="1"/>
    <xf numFmtId="0" fontId="29" fillId="0" borderId="0" xfId="20" applyFont="1" applyFill="1"/>
    <xf numFmtId="49" fontId="29" fillId="0" borderId="0" xfId="20" applyNumberFormat="1" applyFont="1" applyFill="1" applyAlignment="1">
      <alignment horizontal="center"/>
    </xf>
    <xf numFmtId="4" fontId="29" fillId="0" borderId="0" xfId="0" applyNumberFormat="1" applyFont="1" applyFill="1" applyAlignment="1">
      <alignment horizontal="right"/>
    </xf>
    <xf numFmtId="0" fontId="30" fillId="0" borderId="10" xfId="21" applyFont="1" applyFill="1" applyBorder="1" applyAlignment="1">
      <alignment horizontal="center" vertical="center" wrapText="1"/>
    </xf>
    <xf numFmtId="0" fontId="30" fillId="0" borderId="10" xfId="0" applyFont="1" applyFill="1" applyBorder="1" applyAlignment="1">
      <alignment horizontal="center" vertical="center" wrapText="1"/>
    </xf>
    <xf numFmtId="4" fontId="29" fillId="15" borderId="0" xfId="20" applyNumberFormat="1" applyFont="1" applyFill="1" applyAlignment="1">
      <alignment horizontal="right"/>
    </xf>
    <xf numFmtId="0" fontId="30" fillId="0" borderId="10" xfId="21" applyFont="1" applyFill="1" applyBorder="1" applyAlignment="1">
      <alignment horizontal="center" wrapText="1"/>
    </xf>
    <xf numFmtId="49" fontId="29" fillId="0" borderId="0" xfId="21" applyNumberFormat="1" applyFont="1" applyFill="1" applyAlignment="1"/>
    <xf numFmtId="49" fontId="29" fillId="0" borderId="0" xfId="0" applyNumberFormat="1" applyFont="1" applyFill="1"/>
    <xf numFmtId="49" fontId="30" fillId="0" borderId="10" xfId="21" applyNumberFormat="1" applyFont="1" applyFill="1" applyBorder="1" applyAlignment="1">
      <alignment horizontal="center" vertical="center" wrapText="1"/>
    </xf>
    <xf numFmtId="49" fontId="29" fillId="0" borderId="0" xfId="0" applyNumberFormat="1" applyFont="1" applyFill="1" applyAlignment="1">
      <alignment horizontal="center"/>
    </xf>
    <xf numFmtId="0" fontId="29" fillId="0" borderId="10" xfId="21" applyFont="1" applyFill="1" applyBorder="1" applyAlignment="1">
      <alignment horizontal="center" vertical="center" wrapText="1"/>
    </xf>
    <xf numFmtId="4" fontId="30" fillId="15" borderId="10" xfId="20" applyNumberFormat="1" applyFont="1" applyFill="1" applyBorder="1" applyAlignment="1">
      <alignment horizontal="center" wrapText="1"/>
    </xf>
    <xf numFmtId="4" fontId="30" fillId="0" borderId="10" xfId="20" applyNumberFormat="1" applyFont="1" applyFill="1" applyBorder="1" applyAlignment="1">
      <alignment horizontal="center" wrapText="1"/>
    </xf>
    <xf numFmtId="0" fontId="30" fillId="0" borderId="0" xfId="0" applyFont="1" applyFill="1" applyAlignment="1">
      <alignment wrapText="1"/>
    </xf>
    <xf numFmtId="4" fontId="30" fillId="0" borderId="10" xfId="21" applyNumberFormat="1" applyFont="1" applyFill="1" applyBorder="1" applyAlignment="1">
      <alignment horizontal="center" vertical="center" wrapText="1"/>
    </xf>
    <xf numFmtId="49" fontId="29" fillId="0" borderId="0" xfId="21" applyNumberFormat="1" applyFont="1" applyFill="1" applyAlignment="1">
      <alignment horizontal="center" vertical="center"/>
    </xf>
    <xf numFmtId="49" fontId="29" fillId="0" borderId="0" xfId="0" applyNumberFormat="1" applyFont="1" applyFill="1" applyAlignment="1">
      <alignment horizontal="center" vertical="center"/>
    </xf>
    <xf numFmtId="49" fontId="29" fillId="0" borderId="10" xfId="21" applyNumberFormat="1" applyFont="1" applyFill="1" applyBorder="1" applyAlignment="1">
      <alignment horizontal="center" vertical="center" wrapText="1"/>
    </xf>
    <xf numFmtId="0" fontId="29" fillId="0" borderId="10" xfId="0" applyFont="1" applyFill="1" applyBorder="1" applyAlignment="1">
      <alignment vertical="center" wrapText="1"/>
    </xf>
    <xf numFmtId="0" fontId="30" fillId="0" borderId="10" xfId="21" applyFont="1" applyFill="1" applyBorder="1" applyAlignment="1">
      <alignment vertical="center" wrapText="1"/>
    </xf>
    <xf numFmtId="0" fontId="29" fillId="15" borderId="10" xfId="21" applyFont="1" applyFill="1" applyBorder="1" applyAlignment="1">
      <alignment vertical="center" wrapText="1"/>
    </xf>
    <xf numFmtId="0" fontId="29" fillId="15" borderId="10" xfId="0" applyFont="1" applyFill="1" applyBorder="1" applyAlignment="1">
      <alignment vertical="center" wrapText="1"/>
    </xf>
    <xf numFmtId="0" fontId="29" fillId="15" borderId="10" xfId="21" applyFont="1" applyFill="1" applyBorder="1" applyAlignment="1">
      <alignment horizontal="center" vertical="center" wrapText="1"/>
    </xf>
    <xf numFmtId="0" fontId="29" fillId="0" borderId="10" xfId="0" applyFont="1" applyFill="1" applyBorder="1" applyAlignment="1">
      <alignment horizontal="center" vertical="center" wrapText="1"/>
    </xf>
    <xf numFmtId="49" fontId="29" fillId="0" borderId="10" xfId="21" applyNumberFormat="1" applyFont="1" applyFill="1" applyBorder="1" applyAlignment="1">
      <alignment horizontal="center" vertical="center" wrapText="1"/>
    </xf>
    <xf numFmtId="49" fontId="29" fillId="15" borderId="10" xfId="21" applyNumberFormat="1" applyFont="1" applyFill="1" applyBorder="1" applyAlignment="1">
      <alignment horizontal="center" vertical="center" wrapText="1"/>
    </xf>
    <xf numFmtId="49" fontId="29" fillId="0" borderId="10" xfId="21" quotePrefix="1" applyNumberFormat="1" applyFont="1" applyFill="1" applyBorder="1" applyAlignment="1">
      <alignment horizontal="center" vertical="center" wrapText="1"/>
    </xf>
    <xf numFmtId="0" fontId="29" fillId="15" borderId="10" xfId="21" applyFont="1" applyFill="1" applyBorder="1" applyAlignment="1">
      <alignment horizontal="left" vertical="center" wrapText="1"/>
    </xf>
    <xf numFmtId="0" fontId="29" fillId="15" borderId="11" xfId="21" applyFont="1" applyFill="1" applyBorder="1" applyAlignment="1">
      <alignment horizontal="center" vertical="center" wrapText="1"/>
    </xf>
    <xf numFmtId="0" fontId="29" fillId="0" borderId="11" xfId="0" applyFont="1" applyFill="1" applyBorder="1" applyAlignment="1">
      <alignment horizontal="center" vertical="center" wrapText="1"/>
    </xf>
    <xf numFmtId="4" fontId="29" fillId="0" borderId="0" xfId="0" applyNumberFormat="1" applyFont="1" applyFill="1" applyAlignment="1">
      <alignment horizontal="center"/>
    </xf>
    <xf numFmtId="4" fontId="30" fillId="0" borderId="10" xfId="21" applyNumberFormat="1" applyFont="1" applyFill="1" applyBorder="1" applyAlignment="1">
      <alignment horizontal="right" vertical="center" wrapText="1"/>
    </xf>
    <xf numFmtId="169" fontId="29" fillId="0" borderId="11" xfId="18" applyNumberFormat="1" applyFont="1" applyFill="1" applyBorder="1" applyAlignment="1" applyProtection="1">
      <alignment horizontal="center" vertical="center" wrapText="1"/>
      <protection hidden="1"/>
    </xf>
    <xf numFmtId="4" fontId="29" fillId="0" borderId="10" xfId="21" applyNumberFormat="1" applyFont="1" applyFill="1" applyBorder="1" applyAlignment="1">
      <alignment vertical="center" wrapText="1"/>
    </xf>
    <xf numFmtId="168" fontId="29" fillId="15" borderId="10" xfId="18" applyNumberFormat="1" applyFont="1" applyFill="1" applyBorder="1" applyAlignment="1" applyProtection="1">
      <alignment vertical="center"/>
      <protection hidden="1"/>
    </xf>
    <xf numFmtId="4" fontId="29" fillId="15" borderId="10" xfId="21" applyNumberFormat="1" applyFont="1" applyFill="1" applyBorder="1" applyAlignment="1">
      <alignment vertical="center" wrapText="1"/>
    </xf>
    <xf numFmtId="4" fontId="29" fillId="15" borderId="10" xfId="20" applyNumberFormat="1" applyFont="1" applyFill="1" applyBorder="1" applyAlignment="1">
      <alignment horizontal="right" vertical="center"/>
    </xf>
    <xf numFmtId="4" fontId="29" fillId="15" borderId="11" xfId="20" applyNumberFormat="1" applyFont="1" applyFill="1" applyBorder="1" applyAlignment="1">
      <alignment horizontal="right" vertical="center"/>
    </xf>
    <xf numFmtId="168" fontId="29" fillId="15" borderId="10" xfId="18" applyNumberFormat="1" applyFont="1" applyFill="1" applyBorder="1" applyAlignment="1" applyProtection="1">
      <alignment horizontal="right" vertical="center"/>
      <protection hidden="1"/>
    </xf>
    <xf numFmtId="169" fontId="29" fillId="0" borderId="10" xfId="18" applyNumberFormat="1" applyFont="1" applyFill="1" applyBorder="1" applyAlignment="1" applyProtection="1">
      <alignment horizontal="center" vertical="center" wrapText="1"/>
      <protection hidden="1"/>
    </xf>
    <xf numFmtId="4" fontId="31" fillId="15" borderId="10" xfId="21" applyNumberFormat="1" applyFont="1" applyFill="1" applyBorder="1" applyAlignment="1">
      <alignment vertical="center" wrapText="1"/>
    </xf>
    <xf numFmtId="49" fontId="29" fillId="0" borderId="10" xfId="18" applyNumberFormat="1" applyFont="1" applyFill="1" applyBorder="1" applyAlignment="1" applyProtection="1">
      <alignment horizontal="center" vertical="center"/>
      <protection hidden="1"/>
    </xf>
    <xf numFmtId="166" fontId="29" fillId="0" borderId="10" xfId="18" applyNumberFormat="1" applyFont="1" applyFill="1" applyBorder="1" applyAlignment="1" applyProtection="1">
      <alignment horizontal="center" vertical="center"/>
      <protection hidden="1"/>
    </xf>
    <xf numFmtId="168" fontId="29" fillId="15" borderId="11" xfId="18" applyNumberFormat="1" applyFont="1" applyFill="1" applyBorder="1" applyAlignment="1" applyProtection="1">
      <alignment horizontal="center" vertical="center"/>
      <protection hidden="1"/>
    </xf>
    <xf numFmtId="168" fontId="29" fillId="15" borderId="12" xfId="18" applyNumberFormat="1" applyFont="1" applyFill="1" applyBorder="1" applyAlignment="1" applyProtection="1">
      <alignment horizontal="center" vertical="center"/>
      <protection hidden="1"/>
    </xf>
    <xf numFmtId="167" fontId="29" fillId="0" borderId="0" xfId="21" applyNumberFormat="1" applyFont="1" applyFill="1" applyAlignment="1">
      <alignment horizontal="right" wrapText="1"/>
    </xf>
    <xf numFmtId="0" fontId="30" fillId="0" borderId="0" xfId="0" applyFont="1" applyFill="1" applyAlignment="1">
      <alignment horizontal="center" vertical="center" wrapText="1"/>
    </xf>
    <xf numFmtId="0" fontId="29" fillId="15" borderId="10" xfId="21" applyFont="1" applyFill="1" applyBorder="1" applyAlignment="1">
      <alignment horizontal="center" vertical="center" wrapText="1"/>
    </xf>
    <xf numFmtId="0" fontId="29" fillId="15" borderId="10" xfId="0" applyFont="1" applyFill="1" applyBorder="1" applyAlignment="1">
      <alignment horizontal="center" vertical="center" wrapText="1"/>
    </xf>
    <xf numFmtId="4" fontId="29" fillId="15" borderId="10" xfId="20" applyNumberFormat="1" applyFont="1" applyFill="1" applyBorder="1" applyAlignment="1">
      <alignment horizontal="right" vertical="center" wrapText="1"/>
    </xf>
    <xf numFmtId="49" fontId="29" fillId="15" borderId="11" xfId="21" applyNumberFormat="1" applyFont="1" applyFill="1" applyBorder="1" applyAlignment="1">
      <alignment horizontal="center" vertical="center" wrapText="1"/>
    </xf>
    <xf numFmtId="0" fontId="0" fillId="0" borderId="12" xfId="0" applyBorder="1" applyAlignment="1">
      <alignment horizontal="center" vertical="center" wrapText="1"/>
    </xf>
    <xf numFmtId="4" fontId="29" fillId="15" borderId="11" xfId="21" applyNumberFormat="1" applyFont="1" applyFill="1" applyBorder="1" applyAlignment="1">
      <alignment vertical="center" wrapText="1"/>
    </xf>
    <xf numFmtId="0" fontId="0" fillId="0" borderId="12" xfId="0" applyBorder="1" applyAlignment="1">
      <alignment vertical="center" wrapText="1"/>
    </xf>
    <xf numFmtId="0" fontId="29" fillId="15" borderId="11" xfId="21" applyFont="1" applyFill="1" applyBorder="1" applyAlignment="1">
      <alignment horizontal="left" vertical="center" wrapText="1"/>
    </xf>
    <xf numFmtId="0" fontId="29" fillId="15" borderId="12" xfId="21" applyFont="1" applyFill="1" applyBorder="1" applyAlignment="1">
      <alignment horizontal="left" vertical="center" wrapText="1"/>
    </xf>
    <xf numFmtId="0" fontId="29" fillId="0" borderId="11" xfId="0" applyFont="1" applyFill="1" applyBorder="1" applyAlignment="1">
      <alignment horizontal="left" vertical="center" wrapText="1"/>
    </xf>
    <xf numFmtId="0" fontId="29" fillId="0" borderId="12" xfId="0" applyFont="1" applyFill="1" applyBorder="1" applyAlignment="1">
      <alignment horizontal="left" vertical="center" wrapText="1"/>
    </xf>
    <xf numFmtId="168" fontId="29" fillId="15" borderId="11" xfId="18" applyNumberFormat="1" applyFont="1" applyFill="1" applyBorder="1" applyAlignment="1" applyProtection="1">
      <alignment vertical="center"/>
      <protection hidden="1"/>
    </xf>
    <xf numFmtId="0" fontId="0" fillId="0" borderId="13" xfId="0" applyBorder="1" applyAlignment="1">
      <alignment vertical="center"/>
    </xf>
    <xf numFmtId="0" fontId="0" fillId="0" borderId="12" xfId="0" applyBorder="1" applyAlignment="1">
      <alignment vertical="center"/>
    </xf>
    <xf numFmtId="169" fontId="29" fillId="0" borderId="11" xfId="18" applyNumberFormat="1" applyFont="1" applyFill="1" applyBorder="1" applyAlignment="1" applyProtection="1">
      <alignment horizontal="center" vertical="center" wrapText="1"/>
      <protection hidden="1"/>
    </xf>
    <xf numFmtId="49" fontId="29" fillId="0" borderId="11" xfId="21" applyNumberFormat="1" applyFont="1" applyFill="1" applyBorder="1" applyAlignment="1">
      <alignment horizontal="center" vertical="center" wrapText="1"/>
    </xf>
    <xf numFmtId="0" fontId="29" fillId="15" borderId="10" xfId="21" applyFont="1" applyFill="1" applyBorder="1" applyAlignment="1">
      <alignment horizontal="left" vertical="center" wrapText="1"/>
    </xf>
    <xf numFmtId="168" fontId="29" fillId="15" borderId="10" xfId="18" applyNumberFormat="1" applyFont="1" applyFill="1" applyBorder="1" applyAlignment="1" applyProtection="1">
      <alignment horizontal="right" vertical="center"/>
      <protection hidden="1"/>
    </xf>
    <xf numFmtId="0" fontId="0" fillId="0" borderId="13" xfId="0" applyBorder="1" applyAlignment="1">
      <alignment horizontal="center" vertical="center" wrapText="1"/>
    </xf>
    <xf numFmtId="0" fontId="29" fillId="15" borderId="11" xfId="21" applyFont="1" applyFill="1" applyBorder="1" applyAlignment="1">
      <alignment vertical="center" wrapText="1"/>
    </xf>
    <xf numFmtId="0" fontId="29" fillId="0" borderId="11" xfId="0" applyFont="1" applyFill="1" applyBorder="1" applyAlignment="1">
      <alignment vertical="center" wrapText="1"/>
    </xf>
    <xf numFmtId="0" fontId="0" fillId="0" borderId="13" xfId="0" applyBorder="1" applyAlignment="1">
      <alignment vertical="center" wrapText="1"/>
    </xf>
    <xf numFmtId="49" fontId="29" fillId="0" borderId="11" xfId="21" quotePrefix="1" applyNumberFormat="1" applyFont="1" applyFill="1" applyBorder="1" applyAlignment="1">
      <alignment horizontal="center" vertical="center" wrapText="1"/>
    </xf>
    <xf numFmtId="49" fontId="29" fillId="0" borderId="13" xfId="21" quotePrefix="1" applyNumberFormat="1" applyFont="1" applyFill="1" applyBorder="1" applyAlignment="1">
      <alignment horizontal="center" vertical="center" wrapText="1"/>
    </xf>
    <xf numFmtId="0" fontId="29" fillId="15" borderId="11" xfId="0" applyFont="1" applyFill="1" applyBorder="1" applyAlignment="1">
      <alignment vertical="center" wrapText="1"/>
    </xf>
  </cellXfs>
  <cellStyles count="3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xfId="18"/>
    <cellStyle name="Обычный 2 2" xfId="31"/>
    <cellStyle name="Обычный 2 3" xfId="34"/>
    <cellStyle name="Обычный 2 4" xfId="36"/>
    <cellStyle name="Обычный 3" xfId="19"/>
    <cellStyle name="Обычный 4" xfId="30"/>
    <cellStyle name="Обычный 5" xfId="32"/>
    <cellStyle name="Обычный 6" xfId="33"/>
    <cellStyle name="Обычный 7" xfId="35"/>
    <cellStyle name="Обычный 8" xfId="37"/>
    <cellStyle name="Обычный_Tmp2" xfId="20"/>
    <cellStyle name="Обычный_Консолидированный  бюджет на 2009 2011г."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Тысячи [0]_Лист1" xfId="27"/>
    <cellStyle name="Тысячи_Лист1" xfId="28"/>
    <cellStyle name="Хороший" xfId="2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tabSelected="1" view="pageBreakPreview" topLeftCell="A22" zoomScaleNormal="100" zoomScaleSheetLayoutView="100" workbookViewId="0">
      <selection activeCell="A42" sqref="A42:XFD42"/>
    </sheetView>
  </sheetViews>
  <sheetFormatPr defaultColWidth="9.140625" defaultRowHeight="12.75" x14ac:dyDescent="0.2"/>
  <cols>
    <col min="1" max="1" width="43.42578125" style="9" customWidth="1"/>
    <col min="2" max="2" width="21.85546875" style="10" customWidth="1"/>
    <col min="3" max="3" width="13.5703125" style="14" customWidth="1"/>
    <col min="4" max="5" width="13.5703125" style="14" hidden="1" customWidth="1"/>
    <col min="6" max="6" width="47.28515625" style="6" customWidth="1"/>
    <col min="7" max="7" width="6.42578125" style="17" customWidth="1"/>
    <col min="8" max="8" width="6" style="26" customWidth="1"/>
    <col min="9" max="9" width="5.7109375" style="26" customWidth="1"/>
    <col min="10" max="10" width="12.28515625" style="6" customWidth="1"/>
    <col min="11" max="11" width="4.7109375" style="6" bestFit="1" customWidth="1"/>
    <col min="12" max="12" width="13.5703125" style="3" customWidth="1"/>
    <col min="13" max="13" width="13.5703125" style="3" hidden="1" customWidth="1"/>
    <col min="14" max="14" width="13.5703125" style="7" hidden="1" customWidth="1"/>
    <col min="15" max="16384" width="9.140625" style="3"/>
  </cols>
  <sheetData>
    <row r="1" spans="1:14" ht="38.25" customHeight="1" x14ac:dyDescent="0.2">
      <c r="A1" s="1"/>
      <c r="B1" s="2"/>
      <c r="G1" s="16"/>
      <c r="H1" s="25"/>
      <c r="I1" s="25"/>
      <c r="J1" s="55" t="s">
        <v>8</v>
      </c>
      <c r="K1" s="55"/>
      <c r="L1" s="55"/>
      <c r="M1" s="55"/>
      <c r="N1" s="55"/>
    </row>
    <row r="2" spans="1:14" ht="15.75" customHeight="1" x14ac:dyDescent="0.2">
      <c r="A2" s="56" t="s">
        <v>14</v>
      </c>
      <c r="B2" s="56"/>
      <c r="C2" s="56"/>
      <c r="D2" s="56"/>
      <c r="E2" s="56"/>
      <c r="F2" s="56"/>
      <c r="G2" s="56"/>
      <c r="H2" s="56"/>
      <c r="I2" s="56"/>
      <c r="J2" s="56"/>
      <c r="K2" s="56"/>
      <c r="L2" s="56"/>
      <c r="M2" s="56"/>
      <c r="N2" s="56"/>
    </row>
    <row r="3" spans="1:14" ht="22.15" customHeight="1" x14ac:dyDescent="0.2">
      <c r="A3" s="4"/>
      <c r="B3" s="5"/>
      <c r="N3" s="7" t="s">
        <v>9</v>
      </c>
    </row>
    <row r="4" spans="1:14" s="23" customFormat="1" ht="25.5" x14ac:dyDescent="0.2">
      <c r="A4" s="12" t="s">
        <v>7</v>
      </c>
      <c r="B4" s="13" t="s">
        <v>5</v>
      </c>
      <c r="C4" s="21" t="s">
        <v>10</v>
      </c>
      <c r="D4" s="21" t="s">
        <v>11</v>
      </c>
      <c r="E4" s="21" t="s">
        <v>13</v>
      </c>
      <c r="F4" s="12" t="s">
        <v>6</v>
      </c>
      <c r="G4" s="18" t="s">
        <v>0</v>
      </c>
      <c r="H4" s="18" t="s">
        <v>1</v>
      </c>
      <c r="I4" s="18" t="s">
        <v>4</v>
      </c>
      <c r="J4" s="12" t="s">
        <v>2</v>
      </c>
      <c r="K4" s="12" t="s">
        <v>3</v>
      </c>
      <c r="L4" s="15" t="s">
        <v>10</v>
      </c>
      <c r="M4" s="15" t="s">
        <v>11</v>
      </c>
      <c r="N4" s="22" t="s">
        <v>13</v>
      </c>
    </row>
    <row r="5" spans="1:14" s="23" customFormat="1" ht="73.5" customHeight="1" x14ac:dyDescent="0.2">
      <c r="A5" s="57" t="s">
        <v>33</v>
      </c>
      <c r="B5" s="58" t="s">
        <v>34</v>
      </c>
      <c r="C5" s="59">
        <v>118350600</v>
      </c>
      <c r="D5" s="59">
        <v>0</v>
      </c>
      <c r="E5" s="59">
        <v>0</v>
      </c>
      <c r="F5" s="49" t="s">
        <v>109</v>
      </c>
      <c r="G5" s="79" t="s">
        <v>12</v>
      </c>
      <c r="H5" s="34" t="s">
        <v>46</v>
      </c>
      <c r="I5" s="34" t="s">
        <v>47</v>
      </c>
      <c r="J5" s="20" t="s">
        <v>102</v>
      </c>
      <c r="K5" s="20">
        <v>244</v>
      </c>
      <c r="L5" s="43">
        <v>102427100</v>
      </c>
      <c r="M5" s="44">
        <v>0</v>
      </c>
      <c r="N5" s="44">
        <v>0</v>
      </c>
    </row>
    <row r="6" spans="1:14" s="23" customFormat="1" ht="76.5" x14ac:dyDescent="0.2">
      <c r="A6" s="57"/>
      <c r="B6" s="58"/>
      <c r="C6" s="59"/>
      <c r="D6" s="59"/>
      <c r="E6" s="59"/>
      <c r="F6" s="49" t="s">
        <v>110</v>
      </c>
      <c r="G6" s="75"/>
      <c r="H6" s="34" t="s">
        <v>66</v>
      </c>
      <c r="I6" s="34" t="s">
        <v>67</v>
      </c>
      <c r="J6" s="20" t="s">
        <v>103</v>
      </c>
      <c r="K6" s="35" t="s">
        <v>104</v>
      </c>
      <c r="L6" s="45">
        <v>14000000</v>
      </c>
      <c r="M6" s="44">
        <v>0</v>
      </c>
      <c r="N6" s="44">
        <v>0</v>
      </c>
    </row>
    <row r="7" spans="1:14" s="23" customFormat="1" x14ac:dyDescent="0.2">
      <c r="A7" s="57"/>
      <c r="B7" s="58"/>
      <c r="C7" s="59"/>
      <c r="D7" s="59"/>
      <c r="E7" s="59"/>
      <c r="F7" s="71" t="s">
        <v>111</v>
      </c>
      <c r="G7" s="75"/>
      <c r="H7" s="35" t="s">
        <v>55</v>
      </c>
      <c r="I7" s="35" t="s">
        <v>67</v>
      </c>
      <c r="J7" s="35" t="s">
        <v>105</v>
      </c>
      <c r="K7" s="35" t="s">
        <v>92</v>
      </c>
      <c r="L7" s="45">
        <v>257700</v>
      </c>
      <c r="M7" s="44">
        <v>0</v>
      </c>
      <c r="N7" s="44">
        <v>0</v>
      </c>
    </row>
    <row r="8" spans="1:14" s="23" customFormat="1" x14ac:dyDescent="0.2">
      <c r="A8" s="57"/>
      <c r="B8" s="58"/>
      <c r="C8" s="59"/>
      <c r="D8" s="59"/>
      <c r="E8" s="59"/>
      <c r="F8" s="75"/>
      <c r="G8" s="75"/>
      <c r="H8" s="35" t="s">
        <v>106</v>
      </c>
      <c r="I8" s="35" t="s">
        <v>52</v>
      </c>
      <c r="J8" s="35" t="s">
        <v>107</v>
      </c>
      <c r="K8" s="35" t="s">
        <v>92</v>
      </c>
      <c r="L8" s="45">
        <v>977800</v>
      </c>
      <c r="M8" s="44">
        <v>0</v>
      </c>
      <c r="N8" s="44">
        <v>0</v>
      </c>
    </row>
    <row r="9" spans="1:14" s="23" customFormat="1" x14ac:dyDescent="0.2">
      <c r="A9" s="57"/>
      <c r="B9" s="58"/>
      <c r="C9" s="59"/>
      <c r="D9" s="59"/>
      <c r="E9" s="59"/>
      <c r="F9" s="61"/>
      <c r="G9" s="75"/>
      <c r="H9" s="34" t="s">
        <v>106</v>
      </c>
      <c r="I9" s="34" t="s">
        <v>52</v>
      </c>
      <c r="J9" s="35" t="s">
        <v>108</v>
      </c>
      <c r="K9" s="35" t="s">
        <v>92</v>
      </c>
      <c r="L9" s="45">
        <v>688000</v>
      </c>
      <c r="M9" s="44">
        <v>0</v>
      </c>
      <c r="N9" s="44">
        <v>0</v>
      </c>
    </row>
    <row r="10" spans="1:14" s="23" customFormat="1" ht="51" x14ac:dyDescent="0.2">
      <c r="A10" s="30" t="s">
        <v>44</v>
      </c>
      <c r="B10" s="28" t="s">
        <v>43</v>
      </c>
      <c r="C10" s="44">
        <v>2771800</v>
      </c>
      <c r="D10" s="44">
        <v>0</v>
      </c>
      <c r="E10" s="44">
        <v>0</v>
      </c>
      <c r="F10" s="49" t="s">
        <v>50</v>
      </c>
      <c r="G10" s="75"/>
      <c r="H10" s="34" t="s">
        <v>46</v>
      </c>
      <c r="I10" s="34" t="s">
        <v>47</v>
      </c>
      <c r="J10" s="35" t="s">
        <v>49</v>
      </c>
      <c r="K10" s="35" t="s">
        <v>48</v>
      </c>
      <c r="L10" s="45">
        <v>2771800</v>
      </c>
      <c r="M10" s="44">
        <v>0</v>
      </c>
      <c r="N10" s="44">
        <v>0</v>
      </c>
    </row>
    <row r="11" spans="1:14" s="23" customFormat="1" ht="63.75" x14ac:dyDescent="0.2">
      <c r="A11" s="30" t="s">
        <v>26</v>
      </c>
      <c r="B11" s="28" t="s">
        <v>27</v>
      </c>
      <c r="C11" s="44">
        <v>-870665.09</v>
      </c>
      <c r="D11" s="44">
        <v>0</v>
      </c>
      <c r="E11" s="44">
        <v>0</v>
      </c>
      <c r="F11" s="49" t="s">
        <v>65</v>
      </c>
      <c r="G11" s="75"/>
      <c r="H11" s="34" t="s">
        <v>66</v>
      </c>
      <c r="I11" s="34" t="s">
        <v>67</v>
      </c>
      <c r="J11" s="35" t="s">
        <v>68</v>
      </c>
      <c r="K11" s="35" t="s">
        <v>69</v>
      </c>
      <c r="L11" s="50">
        <v>-870665.09</v>
      </c>
      <c r="M11" s="44">
        <v>0</v>
      </c>
      <c r="N11" s="44">
        <v>0</v>
      </c>
    </row>
    <row r="12" spans="1:14" s="23" customFormat="1" ht="37.5" customHeight="1" x14ac:dyDescent="0.2">
      <c r="A12" s="76" t="s">
        <v>35</v>
      </c>
      <c r="B12" s="77" t="s">
        <v>36</v>
      </c>
      <c r="C12" s="68">
        <v>-4403900</v>
      </c>
      <c r="D12" s="68">
        <v>0</v>
      </c>
      <c r="E12" s="68">
        <v>0</v>
      </c>
      <c r="F12" s="71" t="s">
        <v>93</v>
      </c>
      <c r="G12" s="75"/>
      <c r="H12" s="34" t="s">
        <v>55</v>
      </c>
      <c r="I12" s="34" t="s">
        <v>47</v>
      </c>
      <c r="J12" s="35" t="s">
        <v>90</v>
      </c>
      <c r="K12" s="35" t="s">
        <v>91</v>
      </c>
      <c r="L12" s="45">
        <v>-2730500</v>
      </c>
      <c r="M12" s="44">
        <v>0</v>
      </c>
      <c r="N12" s="44">
        <v>0</v>
      </c>
    </row>
    <row r="13" spans="1:14" s="23" customFormat="1" ht="37.5" customHeight="1" x14ac:dyDescent="0.2">
      <c r="A13" s="63"/>
      <c r="B13" s="63"/>
      <c r="C13" s="70"/>
      <c r="D13" s="70"/>
      <c r="E13" s="70"/>
      <c r="F13" s="61"/>
      <c r="G13" s="75"/>
      <c r="H13" s="34" t="s">
        <v>55</v>
      </c>
      <c r="I13" s="34" t="s">
        <v>47</v>
      </c>
      <c r="J13" s="35" t="s">
        <v>90</v>
      </c>
      <c r="K13" s="35" t="s">
        <v>92</v>
      </c>
      <c r="L13" s="45">
        <v>-1673400</v>
      </c>
      <c r="M13" s="44">
        <v>0</v>
      </c>
      <c r="N13" s="44">
        <v>0</v>
      </c>
    </row>
    <row r="14" spans="1:14" s="23" customFormat="1" ht="38.25" customHeight="1" x14ac:dyDescent="0.2">
      <c r="A14" s="30" t="s">
        <v>38</v>
      </c>
      <c r="B14" s="28" t="s">
        <v>37</v>
      </c>
      <c r="C14" s="44">
        <v>1000000</v>
      </c>
      <c r="D14" s="44">
        <v>0</v>
      </c>
      <c r="E14" s="44">
        <v>0</v>
      </c>
      <c r="F14" s="49" t="s">
        <v>78</v>
      </c>
      <c r="G14" s="75"/>
      <c r="H14" s="34" t="s">
        <v>57</v>
      </c>
      <c r="I14" s="34" t="s">
        <v>76</v>
      </c>
      <c r="J14" s="35" t="s">
        <v>112</v>
      </c>
      <c r="K14" s="35" t="s">
        <v>77</v>
      </c>
      <c r="L14" s="45">
        <v>1000000</v>
      </c>
      <c r="M14" s="44">
        <v>0</v>
      </c>
      <c r="N14" s="44">
        <v>0</v>
      </c>
    </row>
    <row r="15" spans="1:14" s="23" customFormat="1" ht="25.5" customHeight="1" x14ac:dyDescent="0.2">
      <c r="A15" s="64" t="s">
        <v>17</v>
      </c>
      <c r="B15" s="66" t="s">
        <v>16</v>
      </c>
      <c r="C15" s="53">
        <f>132997300-50479600</f>
        <v>82517700</v>
      </c>
      <c r="D15" s="53">
        <v>0</v>
      </c>
      <c r="E15" s="53">
        <v>0</v>
      </c>
      <c r="F15" s="71" t="s">
        <v>70</v>
      </c>
      <c r="G15" s="75"/>
      <c r="H15" s="72" t="s">
        <v>46</v>
      </c>
      <c r="I15" s="72" t="s">
        <v>52</v>
      </c>
      <c r="J15" s="60" t="s">
        <v>53</v>
      </c>
      <c r="K15" s="60" t="s">
        <v>54</v>
      </c>
      <c r="L15" s="62">
        <f>-50479600+108952700+24044600</f>
        <v>82517700</v>
      </c>
      <c r="M15" s="53">
        <v>0</v>
      </c>
      <c r="N15" s="53">
        <v>0</v>
      </c>
    </row>
    <row r="16" spans="1:14" s="23" customFormat="1" ht="120" customHeight="1" x14ac:dyDescent="0.2">
      <c r="A16" s="65"/>
      <c r="B16" s="67"/>
      <c r="C16" s="54"/>
      <c r="D16" s="54"/>
      <c r="E16" s="54"/>
      <c r="F16" s="61"/>
      <c r="G16" s="75"/>
      <c r="H16" s="61"/>
      <c r="I16" s="61"/>
      <c r="J16" s="61"/>
      <c r="K16" s="61"/>
      <c r="L16" s="63"/>
      <c r="M16" s="54"/>
      <c r="N16" s="54"/>
    </row>
    <row r="17" spans="1:14" s="8" customFormat="1" ht="69.75" customHeight="1" x14ac:dyDescent="0.2">
      <c r="A17" s="32" t="s">
        <v>29</v>
      </c>
      <c r="B17" s="33" t="s">
        <v>22</v>
      </c>
      <c r="C17" s="46">
        <v>93400</v>
      </c>
      <c r="D17" s="46">
        <v>0</v>
      </c>
      <c r="E17" s="46">
        <v>0</v>
      </c>
      <c r="F17" s="49" t="s">
        <v>88</v>
      </c>
      <c r="G17" s="75"/>
      <c r="H17" s="51" t="s">
        <v>52</v>
      </c>
      <c r="I17" s="34" t="s">
        <v>86</v>
      </c>
      <c r="J17" s="49" t="s">
        <v>87</v>
      </c>
      <c r="K17" s="52">
        <v>120</v>
      </c>
      <c r="L17" s="44">
        <v>93400</v>
      </c>
      <c r="M17" s="44">
        <v>0</v>
      </c>
      <c r="N17" s="44">
        <v>0</v>
      </c>
    </row>
    <row r="18" spans="1:14" s="8" customFormat="1" ht="126.75" customHeight="1" x14ac:dyDescent="0.2">
      <c r="A18" s="38" t="s">
        <v>28</v>
      </c>
      <c r="B18" s="39" t="s">
        <v>22</v>
      </c>
      <c r="C18" s="47">
        <v>28700</v>
      </c>
      <c r="D18" s="47">
        <v>0</v>
      </c>
      <c r="E18" s="47">
        <v>0</v>
      </c>
      <c r="F18" s="42" t="s">
        <v>95</v>
      </c>
      <c r="G18" s="75"/>
      <c r="H18" s="51" t="s">
        <v>52</v>
      </c>
      <c r="I18" s="34" t="s">
        <v>86</v>
      </c>
      <c r="J18" s="42" t="s">
        <v>94</v>
      </c>
      <c r="K18" s="52">
        <v>120</v>
      </c>
      <c r="L18" s="44">
        <v>28700</v>
      </c>
      <c r="M18" s="44">
        <v>0</v>
      </c>
      <c r="N18" s="44">
        <v>0</v>
      </c>
    </row>
    <row r="19" spans="1:14" s="8" customFormat="1" ht="18.75" customHeight="1" x14ac:dyDescent="0.2">
      <c r="A19" s="76" t="s">
        <v>21</v>
      </c>
      <c r="B19" s="77" t="s">
        <v>22</v>
      </c>
      <c r="C19" s="68">
        <v>327100</v>
      </c>
      <c r="D19" s="68">
        <v>0</v>
      </c>
      <c r="E19" s="68">
        <v>0</v>
      </c>
      <c r="F19" s="71" t="s">
        <v>75</v>
      </c>
      <c r="G19" s="75"/>
      <c r="H19" s="51" t="s">
        <v>57</v>
      </c>
      <c r="I19" s="34" t="s">
        <v>46</v>
      </c>
      <c r="J19" s="49" t="s">
        <v>74</v>
      </c>
      <c r="K19" s="52">
        <v>120</v>
      </c>
      <c r="L19" s="44">
        <v>400</v>
      </c>
      <c r="M19" s="44">
        <v>0</v>
      </c>
      <c r="N19" s="44">
        <v>0</v>
      </c>
    </row>
    <row r="20" spans="1:14" s="8" customFormat="1" ht="18.75" customHeight="1" x14ac:dyDescent="0.2">
      <c r="A20" s="63"/>
      <c r="B20" s="63"/>
      <c r="C20" s="70"/>
      <c r="D20" s="70"/>
      <c r="E20" s="70"/>
      <c r="F20" s="61"/>
      <c r="G20" s="75"/>
      <c r="H20" s="51" t="s">
        <v>57</v>
      </c>
      <c r="I20" s="34" t="s">
        <v>46</v>
      </c>
      <c r="J20" s="49" t="s">
        <v>74</v>
      </c>
      <c r="K20" s="52">
        <v>810</v>
      </c>
      <c r="L20" s="44">
        <v>326700</v>
      </c>
      <c r="M20" s="44">
        <v>0</v>
      </c>
      <c r="N20" s="44">
        <v>0</v>
      </c>
    </row>
    <row r="21" spans="1:14" s="8" customFormat="1" ht="27" customHeight="1" x14ac:dyDescent="0.2">
      <c r="A21" s="76" t="s">
        <v>23</v>
      </c>
      <c r="B21" s="77" t="s">
        <v>22</v>
      </c>
      <c r="C21" s="68">
        <v>800</v>
      </c>
      <c r="D21" s="68">
        <v>0</v>
      </c>
      <c r="E21" s="68">
        <v>0</v>
      </c>
      <c r="F21" s="71" t="s">
        <v>60</v>
      </c>
      <c r="G21" s="75"/>
      <c r="H21" s="51" t="s">
        <v>57</v>
      </c>
      <c r="I21" s="34" t="s">
        <v>46</v>
      </c>
      <c r="J21" s="49" t="s">
        <v>58</v>
      </c>
      <c r="K21" s="52">
        <v>120</v>
      </c>
      <c r="L21" s="44">
        <v>60600</v>
      </c>
      <c r="M21" s="44">
        <v>0</v>
      </c>
      <c r="N21" s="44">
        <v>0</v>
      </c>
    </row>
    <row r="22" spans="1:14" s="8" customFormat="1" ht="25.5" customHeight="1" x14ac:dyDescent="0.2">
      <c r="A22" s="63"/>
      <c r="B22" s="63"/>
      <c r="C22" s="70"/>
      <c r="D22" s="70"/>
      <c r="E22" s="70"/>
      <c r="F22" s="61"/>
      <c r="G22" s="75"/>
      <c r="H22" s="51" t="s">
        <v>57</v>
      </c>
      <c r="I22" s="34" t="s">
        <v>46</v>
      </c>
      <c r="J22" s="49" t="s">
        <v>58</v>
      </c>
      <c r="K22" s="52">
        <v>240</v>
      </c>
      <c r="L22" s="44">
        <v>-59800</v>
      </c>
      <c r="M22" s="44">
        <v>0</v>
      </c>
      <c r="N22" s="44">
        <v>0</v>
      </c>
    </row>
    <row r="23" spans="1:14" s="8" customFormat="1" ht="56.25" customHeight="1" x14ac:dyDescent="0.2">
      <c r="A23" s="32" t="s">
        <v>24</v>
      </c>
      <c r="B23" s="33" t="s">
        <v>22</v>
      </c>
      <c r="C23" s="48">
        <v>27500</v>
      </c>
      <c r="D23" s="46">
        <v>0</v>
      </c>
      <c r="E23" s="46">
        <v>0</v>
      </c>
      <c r="F23" s="49" t="s">
        <v>85</v>
      </c>
      <c r="G23" s="75"/>
      <c r="H23" s="51" t="s">
        <v>57</v>
      </c>
      <c r="I23" s="34" t="s">
        <v>76</v>
      </c>
      <c r="J23" s="49" t="s">
        <v>84</v>
      </c>
      <c r="K23" s="52">
        <v>120</v>
      </c>
      <c r="L23" s="44">
        <v>27500</v>
      </c>
      <c r="M23" s="44">
        <v>0</v>
      </c>
      <c r="N23" s="44">
        <v>0</v>
      </c>
    </row>
    <row r="24" spans="1:14" s="8" customFormat="1" ht="60" customHeight="1" x14ac:dyDescent="0.2">
      <c r="A24" s="30" t="s">
        <v>39</v>
      </c>
      <c r="B24" s="28" t="s">
        <v>22</v>
      </c>
      <c r="C24" s="44">
        <v>-887000</v>
      </c>
      <c r="D24" s="44">
        <v>0</v>
      </c>
      <c r="E24" s="44">
        <v>0</v>
      </c>
      <c r="F24" s="49" t="s">
        <v>71</v>
      </c>
      <c r="G24" s="75"/>
      <c r="H24" s="51" t="s">
        <v>72</v>
      </c>
      <c r="I24" s="34" t="s">
        <v>72</v>
      </c>
      <c r="J24" s="49" t="s">
        <v>73</v>
      </c>
      <c r="K24" s="52">
        <v>244</v>
      </c>
      <c r="L24" s="44">
        <v>-887000</v>
      </c>
      <c r="M24" s="44">
        <v>0</v>
      </c>
      <c r="N24" s="44">
        <v>0</v>
      </c>
    </row>
    <row r="25" spans="1:14" s="8" customFormat="1" ht="56.25" customHeight="1" x14ac:dyDescent="0.2">
      <c r="A25" s="37" t="s">
        <v>25</v>
      </c>
      <c r="B25" s="33" t="s">
        <v>22</v>
      </c>
      <c r="C25" s="46">
        <v>1600</v>
      </c>
      <c r="D25" s="46">
        <v>0</v>
      </c>
      <c r="E25" s="46">
        <v>0</v>
      </c>
      <c r="F25" s="49" t="s">
        <v>64</v>
      </c>
      <c r="G25" s="75"/>
      <c r="H25" s="51" t="s">
        <v>59</v>
      </c>
      <c r="I25" s="34" t="s">
        <v>46</v>
      </c>
      <c r="J25" s="49" t="s">
        <v>63</v>
      </c>
      <c r="K25" s="52">
        <v>120</v>
      </c>
      <c r="L25" s="44">
        <v>1600</v>
      </c>
      <c r="M25" s="44">
        <v>0</v>
      </c>
      <c r="N25" s="44">
        <v>0</v>
      </c>
    </row>
    <row r="26" spans="1:14" s="8" customFormat="1" ht="36.75" customHeight="1" x14ac:dyDescent="0.2">
      <c r="A26" s="76" t="s">
        <v>32</v>
      </c>
      <c r="B26" s="77" t="s">
        <v>22</v>
      </c>
      <c r="C26" s="68">
        <v>-27350600</v>
      </c>
      <c r="D26" s="68">
        <v>0</v>
      </c>
      <c r="E26" s="68">
        <v>0</v>
      </c>
      <c r="F26" s="49" t="s">
        <v>99</v>
      </c>
      <c r="G26" s="75"/>
      <c r="H26" s="51" t="s">
        <v>55</v>
      </c>
      <c r="I26" s="34" t="s">
        <v>52</v>
      </c>
      <c r="J26" s="49" t="s">
        <v>96</v>
      </c>
      <c r="K26" s="52">
        <v>621</v>
      </c>
      <c r="L26" s="44">
        <v>-22621126</v>
      </c>
      <c r="M26" s="44">
        <v>0</v>
      </c>
      <c r="N26" s="44">
        <v>0</v>
      </c>
    </row>
    <row r="27" spans="1:14" s="8" customFormat="1" ht="22.5" customHeight="1" x14ac:dyDescent="0.2">
      <c r="A27" s="78"/>
      <c r="B27" s="78"/>
      <c r="C27" s="69"/>
      <c r="D27" s="69"/>
      <c r="E27" s="69"/>
      <c r="F27" s="71" t="s">
        <v>100</v>
      </c>
      <c r="G27" s="75"/>
      <c r="H27" s="51" t="s">
        <v>55</v>
      </c>
      <c r="I27" s="34" t="s">
        <v>47</v>
      </c>
      <c r="J27" s="49" t="s">
        <v>97</v>
      </c>
      <c r="K27" s="52">
        <v>244</v>
      </c>
      <c r="L27" s="44">
        <v>12657500</v>
      </c>
      <c r="M27" s="44">
        <v>0</v>
      </c>
      <c r="N27" s="44">
        <v>0</v>
      </c>
    </row>
    <row r="28" spans="1:14" s="8" customFormat="1" ht="22.5" customHeight="1" x14ac:dyDescent="0.2">
      <c r="A28" s="78"/>
      <c r="B28" s="78"/>
      <c r="C28" s="69"/>
      <c r="D28" s="69"/>
      <c r="E28" s="69"/>
      <c r="F28" s="75"/>
      <c r="G28" s="75"/>
      <c r="H28" s="51" t="s">
        <v>55</v>
      </c>
      <c r="I28" s="34" t="s">
        <v>47</v>
      </c>
      <c r="J28" s="49" t="s">
        <v>97</v>
      </c>
      <c r="K28" s="52">
        <v>611</v>
      </c>
      <c r="L28" s="44">
        <v>-14413405</v>
      </c>
      <c r="M28" s="44">
        <v>0</v>
      </c>
      <c r="N28" s="44">
        <v>0</v>
      </c>
    </row>
    <row r="29" spans="1:14" s="8" customFormat="1" ht="22.5" customHeight="1" x14ac:dyDescent="0.2">
      <c r="A29" s="78"/>
      <c r="B29" s="78"/>
      <c r="C29" s="69"/>
      <c r="D29" s="69"/>
      <c r="E29" s="69"/>
      <c r="F29" s="61"/>
      <c r="G29" s="75"/>
      <c r="H29" s="51" t="s">
        <v>55</v>
      </c>
      <c r="I29" s="34" t="s">
        <v>47</v>
      </c>
      <c r="J29" s="49" t="s">
        <v>97</v>
      </c>
      <c r="K29" s="52">
        <v>621</v>
      </c>
      <c r="L29" s="44">
        <v>-3360739</v>
      </c>
      <c r="M29" s="44">
        <v>0</v>
      </c>
      <c r="N29" s="44">
        <v>0</v>
      </c>
    </row>
    <row r="30" spans="1:14" s="8" customFormat="1" ht="96" customHeight="1" x14ac:dyDescent="0.2">
      <c r="A30" s="63"/>
      <c r="B30" s="63"/>
      <c r="C30" s="70"/>
      <c r="D30" s="70"/>
      <c r="E30" s="70"/>
      <c r="F30" s="49" t="s">
        <v>101</v>
      </c>
      <c r="G30" s="75"/>
      <c r="H30" s="51" t="s">
        <v>55</v>
      </c>
      <c r="I30" s="34" t="s">
        <v>47</v>
      </c>
      <c r="J30" s="49" t="s">
        <v>98</v>
      </c>
      <c r="K30" s="52">
        <v>611</v>
      </c>
      <c r="L30" s="44">
        <v>387170</v>
      </c>
      <c r="M30" s="44">
        <v>0</v>
      </c>
      <c r="N30" s="44">
        <v>0</v>
      </c>
    </row>
    <row r="31" spans="1:14" s="8" customFormat="1" ht="59.25" customHeight="1" x14ac:dyDescent="0.2">
      <c r="A31" s="37" t="s">
        <v>30</v>
      </c>
      <c r="B31" s="33" t="s">
        <v>31</v>
      </c>
      <c r="C31" s="46">
        <v>90700</v>
      </c>
      <c r="D31" s="46">
        <v>0</v>
      </c>
      <c r="E31" s="46">
        <v>0</v>
      </c>
      <c r="F31" s="49" t="s">
        <v>83</v>
      </c>
      <c r="G31" s="75"/>
      <c r="H31" s="51" t="s">
        <v>67</v>
      </c>
      <c r="I31" s="34" t="s">
        <v>57</v>
      </c>
      <c r="J31" s="49" t="s">
        <v>82</v>
      </c>
      <c r="K31" s="52">
        <v>120</v>
      </c>
      <c r="L31" s="44">
        <v>90700</v>
      </c>
      <c r="M31" s="44">
        <v>0</v>
      </c>
      <c r="N31" s="44">
        <v>0</v>
      </c>
    </row>
    <row r="32" spans="1:14" s="8" customFormat="1" ht="57" customHeight="1" x14ac:dyDescent="0.2">
      <c r="A32" s="30" t="s">
        <v>40</v>
      </c>
      <c r="B32" s="31" t="s">
        <v>41</v>
      </c>
      <c r="C32" s="44">
        <v>-468700</v>
      </c>
      <c r="D32" s="44">
        <v>0</v>
      </c>
      <c r="E32" s="44">
        <v>0</v>
      </c>
      <c r="F32" s="49" t="s">
        <v>40</v>
      </c>
      <c r="G32" s="75"/>
      <c r="H32" s="51" t="s">
        <v>55</v>
      </c>
      <c r="I32" s="34" t="s">
        <v>47</v>
      </c>
      <c r="J32" s="49" t="s">
        <v>89</v>
      </c>
      <c r="K32" s="52">
        <v>612</v>
      </c>
      <c r="L32" s="44">
        <v>-468700</v>
      </c>
      <c r="M32" s="44">
        <v>0</v>
      </c>
      <c r="N32" s="44">
        <v>0</v>
      </c>
    </row>
    <row r="33" spans="1:14" s="8" customFormat="1" ht="90.75" customHeight="1" x14ac:dyDescent="0.2">
      <c r="A33" s="30" t="s">
        <v>45</v>
      </c>
      <c r="B33" s="31" t="s">
        <v>19</v>
      </c>
      <c r="C33" s="44">
        <f>70000000+96500000</f>
        <v>166500000</v>
      </c>
      <c r="D33" s="44">
        <v>0</v>
      </c>
      <c r="E33" s="44">
        <v>0</v>
      </c>
      <c r="F33" s="49" t="s">
        <v>61</v>
      </c>
      <c r="G33" s="80" t="s">
        <v>12</v>
      </c>
      <c r="H33" s="51" t="s">
        <v>46</v>
      </c>
      <c r="I33" s="34" t="s">
        <v>47</v>
      </c>
      <c r="J33" s="49" t="s">
        <v>51</v>
      </c>
      <c r="K33" s="52">
        <v>813</v>
      </c>
      <c r="L33" s="44">
        <v>166500000</v>
      </c>
      <c r="M33" s="44">
        <v>0</v>
      </c>
      <c r="N33" s="44">
        <v>0</v>
      </c>
    </row>
    <row r="34" spans="1:14" s="8" customFormat="1" ht="24.75" customHeight="1" x14ac:dyDescent="0.2">
      <c r="A34" s="76" t="s">
        <v>18</v>
      </c>
      <c r="B34" s="81" t="s">
        <v>19</v>
      </c>
      <c r="C34" s="68">
        <v>-78700</v>
      </c>
      <c r="D34" s="68">
        <v>0</v>
      </c>
      <c r="E34" s="68">
        <v>0</v>
      </c>
      <c r="F34" s="71" t="s">
        <v>80</v>
      </c>
      <c r="G34" s="75"/>
      <c r="H34" s="51" t="s">
        <v>57</v>
      </c>
      <c r="I34" s="34" t="s">
        <v>52</v>
      </c>
      <c r="J34" s="49" t="s">
        <v>79</v>
      </c>
      <c r="K34" s="52">
        <v>110</v>
      </c>
      <c r="L34" s="44">
        <v>-0.83</v>
      </c>
      <c r="M34" s="44">
        <v>0</v>
      </c>
      <c r="N34" s="44">
        <v>0</v>
      </c>
    </row>
    <row r="35" spans="1:14" s="8" customFormat="1" ht="28.5" customHeight="1" x14ac:dyDescent="0.2">
      <c r="A35" s="78"/>
      <c r="B35" s="78"/>
      <c r="C35" s="69"/>
      <c r="D35" s="69"/>
      <c r="E35" s="69"/>
      <c r="F35" s="75"/>
      <c r="G35" s="75"/>
      <c r="H35" s="51" t="s">
        <v>57</v>
      </c>
      <c r="I35" s="34" t="s">
        <v>52</v>
      </c>
      <c r="J35" s="49" t="s">
        <v>79</v>
      </c>
      <c r="K35" s="52">
        <v>612</v>
      </c>
      <c r="L35" s="44">
        <v>-5317.2</v>
      </c>
      <c r="M35" s="44">
        <v>0</v>
      </c>
      <c r="N35" s="44">
        <v>0</v>
      </c>
    </row>
    <row r="36" spans="1:14" s="8" customFormat="1" ht="28.5" customHeight="1" x14ac:dyDescent="0.2">
      <c r="A36" s="63"/>
      <c r="B36" s="63"/>
      <c r="C36" s="70"/>
      <c r="D36" s="70"/>
      <c r="E36" s="70"/>
      <c r="F36" s="61"/>
      <c r="G36" s="75"/>
      <c r="H36" s="51" t="s">
        <v>57</v>
      </c>
      <c r="I36" s="34" t="s">
        <v>52</v>
      </c>
      <c r="J36" s="49" t="s">
        <v>79</v>
      </c>
      <c r="K36" s="52">
        <v>622</v>
      </c>
      <c r="L36" s="44">
        <v>-73381.97</v>
      </c>
      <c r="M36" s="44">
        <v>0</v>
      </c>
      <c r="N36" s="44">
        <v>0</v>
      </c>
    </row>
    <row r="37" spans="1:14" s="8" customFormat="1" ht="27.75" customHeight="1" x14ac:dyDescent="0.2">
      <c r="A37" s="73" t="s">
        <v>20</v>
      </c>
      <c r="B37" s="58" t="s">
        <v>19</v>
      </c>
      <c r="C37" s="74">
        <v>-692500</v>
      </c>
      <c r="D37" s="74">
        <v>0</v>
      </c>
      <c r="E37" s="74">
        <v>0</v>
      </c>
      <c r="F37" s="71" t="s">
        <v>80</v>
      </c>
      <c r="G37" s="75"/>
      <c r="H37" s="51" t="s">
        <v>57</v>
      </c>
      <c r="I37" s="34" t="s">
        <v>52</v>
      </c>
      <c r="J37" s="49" t="s">
        <v>81</v>
      </c>
      <c r="K37" s="52">
        <v>110</v>
      </c>
      <c r="L37" s="44">
        <v>-326693.67</v>
      </c>
      <c r="M37" s="44">
        <v>0</v>
      </c>
      <c r="N37" s="44">
        <v>0</v>
      </c>
    </row>
    <row r="38" spans="1:14" s="8" customFormat="1" ht="27.75" customHeight="1" x14ac:dyDescent="0.2">
      <c r="A38" s="73"/>
      <c r="B38" s="58"/>
      <c r="C38" s="74"/>
      <c r="D38" s="74"/>
      <c r="E38" s="74"/>
      <c r="F38" s="75"/>
      <c r="G38" s="75"/>
      <c r="H38" s="51" t="s">
        <v>57</v>
      </c>
      <c r="I38" s="34" t="s">
        <v>52</v>
      </c>
      <c r="J38" s="49" t="s">
        <v>81</v>
      </c>
      <c r="K38" s="52">
        <v>612</v>
      </c>
      <c r="L38" s="44">
        <v>-128808.94</v>
      </c>
      <c r="M38" s="44">
        <v>0</v>
      </c>
      <c r="N38" s="44">
        <v>0</v>
      </c>
    </row>
    <row r="39" spans="1:14" s="8" customFormat="1" ht="28.5" customHeight="1" x14ac:dyDescent="0.2">
      <c r="A39" s="73"/>
      <c r="B39" s="58"/>
      <c r="C39" s="74"/>
      <c r="D39" s="74"/>
      <c r="E39" s="74"/>
      <c r="F39" s="61"/>
      <c r="G39" s="75"/>
      <c r="H39" s="51" t="s">
        <v>57</v>
      </c>
      <c r="I39" s="34" t="s">
        <v>52</v>
      </c>
      <c r="J39" s="49" t="s">
        <v>81</v>
      </c>
      <c r="K39" s="52">
        <v>622</v>
      </c>
      <c r="L39" s="44">
        <v>-236997.39</v>
      </c>
      <c r="M39" s="44">
        <v>0</v>
      </c>
      <c r="N39" s="44">
        <v>0</v>
      </c>
    </row>
    <row r="40" spans="1:14" s="8" customFormat="1" ht="38.25" customHeight="1" x14ac:dyDescent="0.2">
      <c r="A40" s="30" t="s">
        <v>42</v>
      </c>
      <c r="B40" s="31" t="s">
        <v>19</v>
      </c>
      <c r="C40" s="44">
        <v>762000</v>
      </c>
      <c r="D40" s="44">
        <v>0</v>
      </c>
      <c r="E40" s="44">
        <v>0</v>
      </c>
      <c r="F40" s="49" t="s">
        <v>62</v>
      </c>
      <c r="G40" s="61"/>
      <c r="H40" s="51" t="s">
        <v>55</v>
      </c>
      <c r="I40" s="34" t="s">
        <v>52</v>
      </c>
      <c r="J40" s="49" t="s">
        <v>56</v>
      </c>
      <c r="K40" s="52">
        <v>622</v>
      </c>
      <c r="L40" s="44">
        <v>762000</v>
      </c>
      <c r="M40" s="44">
        <v>0</v>
      </c>
      <c r="N40" s="44">
        <v>0</v>
      </c>
    </row>
    <row r="41" spans="1:14" s="8" customFormat="1" ht="22.5" customHeight="1" x14ac:dyDescent="0.2">
      <c r="A41" s="29" t="s">
        <v>15</v>
      </c>
      <c r="B41" s="28"/>
      <c r="C41" s="24">
        <f>SUM(C5:C40)</f>
        <v>337719834.90999997</v>
      </c>
      <c r="D41" s="41">
        <f>SUM(D5:D33)</f>
        <v>0</v>
      </c>
      <c r="E41" s="41">
        <f>SUM(E5:E33)</f>
        <v>0</v>
      </c>
      <c r="F41" s="12"/>
      <c r="G41" s="36"/>
      <c r="H41" s="27"/>
      <c r="I41" s="27"/>
      <c r="J41" s="20"/>
      <c r="K41" s="20"/>
      <c r="L41" s="24">
        <f>SUM(L5:L40)</f>
        <v>337719834.90999997</v>
      </c>
      <c r="M41" s="41">
        <f t="shared" ref="M41:N41" si="0">SUM(M5:M40)</f>
        <v>0</v>
      </c>
      <c r="N41" s="41">
        <f t="shared" si="0"/>
        <v>0</v>
      </c>
    </row>
    <row r="42" spans="1:14" s="8" customFormat="1" x14ac:dyDescent="0.2">
      <c r="A42" s="9"/>
      <c r="B42" s="10"/>
      <c r="C42" s="14"/>
      <c r="D42" s="14"/>
      <c r="E42" s="14"/>
      <c r="F42" s="6"/>
      <c r="G42" s="19"/>
      <c r="H42" s="26"/>
      <c r="I42" s="26"/>
      <c r="J42" s="6"/>
      <c r="K42" s="6"/>
      <c r="L42" s="40"/>
      <c r="M42" s="6"/>
      <c r="N42" s="11"/>
    </row>
    <row r="43" spans="1:14" s="8" customFormat="1" x14ac:dyDescent="0.2">
      <c r="A43" s="9"/>
      <c r="B43" s="10"/>
      <c r="C43" s="14"/>
      <c r="D43" s="14"/>
      <c r="E43" s="14"/>
      <c r="F43" s="6"/>
      <c r="G43" s="19"/>
      <c r="H43" s="26"/>
      <c r="I43" s="26"/>
      <c r="J43" s="6"/>
      <c r="K43" s="6"/>
      <c r="L43" s="6"/>
      <c r="M43" s="6"/>
      <c r="N43" s="7"/>
    </row>
  </sheetData>
  <autoFilter ref="A4:N41"/>
  <mergeCells count="59">
    <mergeCell ref="G33:G40"/>
    <mergeCell ref="F12:F13"/>
    <mergeCell ref="A12:A13"/>
    <mergeCell ref="B12:B13"/>
    <mergeCell ref="C12:C13"/>
    <mergeCell ref="D12:D13"/>
    <mergeCell ref="E12:E13"/>
    <mergeCell ref="D15:D16"/>
    <mergeCell ref="F34:F36"/>
    <mergeCell ref="F37:F39"/>
    <mergeCell ref="A34:A36"/>
    <mergeCell ref="B34:B36"/>
    <mergeCell ref="C34:C36"/>
    <mergeCell ref="D34:D36"/>
    <mergeCell ref="E34:E36"/>
    <mergeCell ref="F27:F29"/>
    <mergeCell ref="A19:A20"/>
    <mergeCell ref="B19:B20"/>
    <mergeCell ref="C19:C20"/>
    <mergeCell ref="D19:D20"/>
    <mergeCell ref="E19:E20"/>
    <mergeCell ref="A26:A30"/>
    <mergeCell ref="B26:B30"/>
    <mergeCell ref="A21:A22"/>
    <mergeCell ref="B21:B22"/>
    <mergeCell ref="C21:C22"/>
    <mergeCell ref="D21:D22"/>
    <mergeCell ref="E21:E22"/>
    <mergeCell ref="E26:E30"/>
    <mergeCell ref="C26:C30"/>
    <mergeCell ref="A37:A39"/>
    <mergeCell ref="B37:B39"/>
    <mergeCell ref="C37:C39"/>
    <mergeCell ref="D37:D39"/>
    <mergeCell ref="E37:E39"/>
    <mergeCell ref="D26:D30"/>
    <mergeCell ref="F21:F22"/>
    <mergeCell ref="H15:H16"/>
    <mergeCell ref="I15:I16"/>
    <mergeCell ref="F19:F20"/>
    <mergeCell ref="E15:E16"/>
    <mergeCell ref="F15:F16"/>
    <mergeCell ref="G5:G32"/>
    <mergeCell ref="M15:M16"/>
    <mergeCell ref="N15:N16"/>
    <mergeCell ref="J1:N1"/>
    <mergeCell ref="A2:N2"/>
    <mergeCell ref="A5:A9"/>
    <mergeCell ref="B5:B9"/>
    <mergeCell ref="C5:C9"/>
    <mergeCell ref="D5:D9"/>
    <mergeCell ref="E5:E9"/>
    <mergeCell ref="K15:K16"/>
    <mergeCell ref="L15:L16"/>
    <mergeCell ref="J15:J16"/>
    <mergeCell ref="A15:A16"/>
    <mergeCell ref="B15:B16"/>
    <mergeCell ref="C15:C16"/>
    <mergeCell ref="F7:F9"/>
  </mergeCells>
  <phoneticPr fontId="8" type="noConversion"/>
  <printOptions horizontalCentered="1"/>
  <pageMargins left="0.78740157480314965" right="0.39370078740157483" top="0.78740157480314965" bottom="0.59055118110236227" header="0.31496062992125984" footer="0.31496062992125984"/>
  <pageSetup paperSize="9" scale="52" firstPageNumber="202" fitToHeight="2" orientation="portrait" useFirstPageNumber="1" r:id="rId1"/>
  <headerFooter>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Елена Безбородова</cp:lastModifiedBy>
  <cp:lastPrinted>2023-11-23T07:08:45Z</cp:lastPrinted>
  <dcterms:created xsi:type="dcterms:W3CDTF">1996-10-08T23:32:33Z</dcterms:created>
  <dcterms:modified xsi:type="dcterms:W3CDTF">2023-11-23T07:08:49Z</dcterms:modified>
</cp:coreProperties>
</file>